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UBI~1\AppData\Local\Temp\Rar$DIa0.524\"/>
    </mc:Choice>
  </mc:AlternateContent>
  <bookViews>
    <workbookView xWindow="0" yWindow="0" windowWidth="24240" windowHeight="12330"/>
  </bookViews>
  <sheets>
    <sheet name="Sheet2" sheetId="2" r:id="rId1"/>
  </sheets>
  <definedNames>
    <definedName name="_xlnm._FilterDatabase" localSheetId="0" hidden="1">Sheet2!$A$1:$G$77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2" l="1"/>
  <c r="G77" i="2"/>
  <c r="G73" i="2"/>
  <c r="G69" i="2"/>
  <c r="G65" i="2"/>
  <c r="G61" i="2"/>
  <c r="G57" i="2"/>
  <c r="G53" i="2"/>
  <c r="G49" i="2"/>
  <c r="G45" i="2"/>
  <c r="G41" i="2"/>
  <c r="G37" i="2"/>
  <c r="G33" i="2"/>
  <c r="G29" i="2"/>
  <c r="G25" i="2"/>
  <c r="G21" i="2"/>
  <c r="G17" i="2"/>
  <c r="G13" i="2"/>
  <c r="G9" i="2"/>
  <c r="F77" i="2" l="1"/>
  <c r="F73" i="2"/>
  <c r="F69" i="2"/>
  <c r="F65" i="2"/>
  <c r="F61" i="2"/>
  <c r="F57" i="2"/>
  <c r="F53" i="2"/>
  <c r="F49" i="2"/>
  <c r="F45" i="2"/>
  <c r="F41" i="2"/>
  <c r="F37" i="2"/>
  <c r="F33" i="2"/>
  <c r="F29" i="2"/>
  <c r="F25" i="2"/>
  <c r="F21" i="2"/>
  <c r="F17" i="2"/>
  <c r="F13" i="2"/>
  <c r="F9" i="2"/>
  <c r="F5" i="2"/>
  <c r="E77" i="2" l="1"/>
  <c r="D77" i="2"/>
  <c r="E73" i="2"/>
  <c r="D73" i="2"/>
  <c r="E69" i="2"/>
  <c r="D69" i="2"/>
  <c r="E65" i="2"/>
  <c r="D65" i="2"/>
  <c r="E61" i="2"/>
  <c r="D61" i="2"/>
  <c r="E57" i="2"/>
  <c r="D57" i="2"/>
  <c r="E53" i="2"/>
  <c r="D53" i="2"/>
  <c r="E49" i="2"/>
  <c r="D49" i="2"/>
  <c r="E45" i="2"/>
  <c r="D45" i="2"/>
  <c r="E41" i="2"/>
  <c r="D41" i="2"/>
  <c r="E37" i="2"/>
  <c r="D37" i="2"/>
  <c r="E33" i="2"/>
  <c r="D33" i="2"/>
  <c r="E29" i="2"/>
  <c r="D29" i="2"/>
  <c r="E25" i="2"/>
  <c r="D25" i="2"/>
  <c r="E21" i="2"/>
  <c r="D21" i="2"/>
  <c r="E17" i="2"/>
  <c r="D17" i="2"/>
  <c r="E13" i="2"/>
  <c r="D13" i="2"/>
  <c r="E9" i="2"/>
  <c r="D9" i="2"/>
  <c r="E5" i="2"/>
  <c r="D5" i="2"/>
</calcChain>
</file>

<file path=xl/sharedStrings.xml><?xml version="1.0" encoding="utf-8"?>
<sst xmlns="http://schemas.openxmlformats.org/spreadsheetml/2006/main" count="47" uniqueCount="29">
  <si>
    <t>საშემოსავლო</t>
  </si>
  <si>
    <t>დარიცხული ხელფასი</t>
  </si>
  <si>
    <t>წელი</t>
  </si>
  <si>
    <t>ჯამი</t>
  </si>
  <si>
    <t>შპს "აკად. გ. ჩაფიძის სახელობის გადაუდებელი კარდიოლოგიის ცენტრი"</t>
  </si>
  <si>
    <t>ა(ა)იპ ჯო ენის სამედიცინო ცენტრი</t>
  </si>
  <si>
    <t>შპს ღია გული</t>
  </si>
  <si>
    <t>შპს ს. ხეჩინაშვილის სახელობის საუნივერსიტეტო კლინიკა</t>
  </si>
  <si>
    <t>შპს ნიუ ჰოსპიტალს</t>
  </si>
  <si>
    <t>შპს ავერსის კლინიკა</t>
  </si>
  <si>
    <t>შპს 5 კლინიკური საავადმყოფო</t>
  </si>
  <si>
    <t>სს ჯერარსი</t>
  </si>
  <si>
    <t>შპს თბილისის გულის ცენტრი</t>
  </si>
  <si>
    <t>შპს "ისრაელი-საქართველოს სამედიცინო კვლევითი კლინიკა ჰელსიკორი"</t>
  </si>
  <si>
    <t>შპს კარდიოლოგიური კლინიკა გული</t>
  </si>
  <si>
    <t>შპს წმინდა ლაზარეს კლინიკა</t>
  </si>
  <si>
    <t>შპს თიმი-თბილისის მედიცინის ინსტიტუტი</t>
  </si>
  <si>
    <t>შპს "პინეო სამედიცინო ეკოსისტემა"</t>
  </si>
  <si>
    <t>შპს "ალექსანდრე ალადაშვილის სახელობის კლინიკა"</t>
  </si>
  <si>
    <t>შპს თბილისის ცენტრალური საავადმყოფო</t>
  </si>
  <si>
    <t>შპს ვივამედი</t>
  </si>
  <si>
    <t>შპს"ბოხუას სახელობის კარდიოვასკულარული ცენტრი"</t>
  </si>
  <si>
    <t>შპს "სამკურნალო-სადიაგნოსტიკო ცენტრი სამგორი მედი"</t>
  </si>
  <si>
    <t>დასახელება</t>
  </si>
  <si>
    <t>ს/ნ</t>
  </si>
  <si>
    <t>სჯპ</t>
  </si>
  <si>
    <t>რეფერალური მომსახურება</t>
  </si>
  <si>
    <t>ნებართვა აიღო 07.03.19 წ. შესაბამისად ანგარიშგება არ წარმოუდგენია</t>
  </si>
  <si>
    <t>ნებართვა აიღო 02.07.19 წ. შესაბამისად ანგარიშგება არ წარმოუდგენია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</si>
</sst>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/>
    <xf numFmtId="164" fontId="0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3" xfId="1" applyNumberFormat="1" applyFont="1" applyFill="1" applyBorder="1"/>
    <xf numFmtId="0" fontId="2" fillId="0" borderId="6" xfId="0" applyFont="1" applyBorder="1" applyAlignment="1">
      <alignment horizontal="center" vertical="center"/>
    </xf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9" xfId="1" applyNumberFormat="1" applyFont="1" applyBorder="1"/>
    <xf numFmtId="0" fontId="2" fillId="0" borderId="12" xfId="0" applyFont="1" applyBorder="1" applyAlignment="1">
      <alignment horizontal="center" vertical="center"/>
    </xf>
    <xf numFmtId="164" fontId="0" fillId="0" borderId="5" xfId="1" applyNumberFormat="1" applyFont="1" applyFill="1" applyBorder="1"/>
    <xf numFmtId="164" fontId="0" fillId="0" borderId="14" xfId="1" applyNumberFormat="1" applyFont="1" applyFill="1" applyBorder="1"/>
    <xf numFmtId="164" fontId="0" fillId="0" borderId="15" xfId="1" applyNumberFormat="1" applyFont="1" applyFill="1" applyBorder="1"/>
    <xf numFmtId="164" fontId="2" fillId="0" borderId="12" xfId="1" applyNumberFormat="1" applyFont="1" applyBorder="1"/>
    <xf numFmtId="164" fontId="2" fillId="0" borderId="13" xfId="1" applyNumberFormat="1" applyFont="1" applyBorder="1"/>
    <xf numFmtId="0" fontId="2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/>
    <xf numFmtId="0" fontId="0" fillId="0" borderId="1" xfId="0" applyBorder="1"/>
    <xf numFmtId="164" fontId="0" fillId="0" borderId="1" xfId="1" applyNumberFormat="1" applyFont="1" applyFill="1" applyBorder="1"/>
    <xf numFmtId="164" fontId="2" fillId="0" borderId="1" xfId="1" applyNumberFormat="1" applyFont="1" applyFill="1" applyBorder="1"/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>
      <pane ySplit="1" topLeftCell="A41" activePane="bottomLeft" state="frozen"/>
      <selection pane="bottomLeft" activeCell="J58" sqref="J55:J58"/>
    </sheetView>
  </sheetViews>
  <sheetFormatPr defaultRowHeight="15" x14ac:dyDescent="0.25"/>
  <cols>
    <col min="1" max="1" width="14.140625" style="5" customWidth="1"/>
    <col min="2" max="2" width="49.28515625" style="5" customWidth="1"/>
    <col min="3" max="3" width="9.140625" style="1"/>
    <col min="4" max="6" width="17.28515625" style="2" customWidth="1"/>
    <col min="7" max="7" width="17.5703125" customWidth="1"/>
    <col min="8" max="8" width="16.28515625" customWidth="1"/>
  </cols>
  <sheetData>
    <row r="1" spans="1:7" s="6" customFormat="1" ht="26.25" thickBot="1" x14ac:dyDescent="0.3">
      <c r="A1" s="18" t="s">
        <v>24</v>
      </c>
      <c r="B1" s="18" t="s">
        <v>23</v>
      </c>
      <c r="C1" s="19" t="s">
        <v>2</v>
      </c>
      <c r="D1" s="20" t="s">
        <v>1</v>
      </c>
      <c r="E1" s="20" t="s">
        <v>0</v>
      </c>
      <c r="F1" s="20" t="s">
        <v>25</v>
      </c>
      <c r="G1" s="20" t="s">
        <v>26</v>
      </c>
    </row>
    <row r="2" spans="1:7" ht="15" customHeight="1" x14ac:dyDescent="0.25">
      <c r="A2" s="26">
        <v>202051876</v>
      </c>
      <c r="B2" s="29" t="s">
        <v>4</v>
      </c>
      <c r="C2" s="8">
        <v>2017</v>
      </c>
      <c r="D2" s="9">
        <v>10602608.35</v>
      </c>
      <c r="E2" s="10">
        <v>2115180.86</v>
      </c>
      <c r="F2" s="9">
        <v>12568303.390000001</v>
      </c>
      <c r="G2" s="3">
        <v>395060.75</v>
      </c>
    </row>
    <row r="3" spans="1:7" x14ac:dyDescent="0.25">
      <c r="A3" s="27"/>
      <c r="B3" s="30"/>
      <c r="C3" s="4">
        <v>2018</v>
      </c>
      <c r="D3" s="3">
        <v>9907591.2300000004</v>
      </c>
      <c r="E3" s="11">
        <v>1976811.61</v>
      </c>
      <c r="F3" s="3">
        <v>11505030.9</v>
      </c>
      <c r="G3" s="3">
        <v>358052</v>
      </c>
    </row>
    <row r="4" spans="1:7" x14ac:dyDescent="0.25">
      <c r="A4" s="27"/>
      <c r="B4" s="30"/>
      <c r="C4" s="4">
        <v>2019</v>
      </c>
      <c r="D4" s="3">
        <v>8888510.4800000004</v>
      </c>
      <c r="E4" s="11">
        <v>1749185</v>
      </c>
      <c r="F4" s="3">
        <v>9438553.7699999996</v>
      </c>
      <c r="G4" s="3">
        <v>454746.55</v>
      </c>
    </row>
    <row r="5" spans="1:7" ht="15.75" thickBot="1" x14ac:dyDescent="0.3">
      <c r="A5" s="28"/>
      <c r="B5" s="31"/>
      <c r="C5" s="12" t="s">
        <v>3</v>
      </c>
      <c r="D5" s="16">
        <f>SUM(D2:D4)</f>
        <v>29398710.059999999</v>
      </c>
      <c r="E5" s="17">
        <f>SUM(E2:E4)</f>
        <v>5841177.4699999997</v>
      </c>
      <c r="F5" s="16">
        <f>SUM(F2:F4)</f>
        <v>33511888.059999999</v>
      </c>
      <c r="G5" s="21">
        <f>SUM(G2:I4)</f>
        <v>1207859.3</v>
      </c>
    </row>
    <row r="6" spans="1:7" x14ac:dyDescent="0.25">
      <c r="A6" s="26">
        <v>201954242</v>
      </c>
      <c r="B6" s="29" t="s">
        <v>5</v>
      </c>
      <c r="C6" s="8">
        <v>2017</v>
      </c>
      <c r="D6" s="13">
        <v>8197790.7800000003</v>
      </c>
      <c r="E6" s="14">
        <v>1619735.22</v>
      </c>
      <c r="F6" s="13">
        <v>5111722.38</v>
      </c>
      <c r="G6" s="23">
        <v>6034551.8600000003</v>
      </c>
    </row>
    <row r="7" spans="1:7" x14ac:dyDescent="0.25">
      <c r="A7" s="27"/>
      <c r="B7" s="30"/>
      <c r="C7" s="4">
        <v>2018</v>
      </c>
      <c r="D7" s="7">
        <v>8336640.75</v>
      </c>
      <c r="E7" s="15">
        <v>1667207.21</v>
      </c>
      <c r="F7" s="7">
        <v>4671425.54</v>
      </c>
      <c r="G7" s="23">
        <v>6472897.9900000002</v>
      </c>
    </row>
    <row r="8" spans="1:7" x14ac:dyDescent="0.25">
      <c r="A8" s="27"/>
      <c r="B8" s="30"/>
      <c r="C8" s="4">
        <v>2019</v>
      </c>
      <c r="D8" s="7">
        <v>6317452.9400000004</v>
      </c>
      <c r="E8" s="15">
        <v>1246277.67</v>
      </c>
      <c r="F8" s="7">
        <v>3514271.77</v>
      </c>
      <c r="G8" s="23">
        <v>4709223.1900000004</v>
      </c>
    </row>
    <row r="9" spans="1:7" ht="15.75" thickBot="1" x14ac:dyDescent="0.3">
      <c r="A9" s="28"/>
      <c r="B9" s="31"/>
      <c r="C9" s="12" t="s">
        <v>3</v>
      </c>
      <c r="D9" s="16">
        <f>SUM(D6:D8)</f>
        <v>22851884.470000003</v>
      </c>
      <c r="E9" s="17">
        <f>SUM(E6:E8)</f>
        <v>4533220.0999999996</v>
      </c>
      <c r="F9" s="16">
        <f>SUM(F6:F8)</f>
        <v>13297419.689999999</v>
      </c>
      <c r="G9" s="21">
        <f t="shared" ref="G9" si="0">SUM(G6:G8)</f>
        <v>17216673.040000003</v>
      </c>
    </row>
    <row r="10" spans="1:7" x14ac:dyDescent="0.25">
      <c r="A10" s="26">
        <v>200010674</v>
      </c>
      <c r="B10" s="29" t="s">
        <v>10</v>
      </c>
      <c r="C10" s="8">
        <v>2017</v>
      </c>
      <c r="D10" s="13">
        <v>6453482.2599999998</v>
      </c>
      <c r="E10" s="14">
        <v>1288950.45</v>
      </c>
      <c r="F10" s="13">
        <v>9233203.3399999999</v>
      </c>
      <c r="G10" s="23">
        <v>1877.88</v>
      </c>
    </row>
    <row r="11" spans="1:7" x14ac:dyDescent="0.25">
      <c r="A11" s="27"/>
      <c r="B11" s="30"/>
      <c r="C11" s="4">
        <v>2018</v>
      </c>
      <c r="D11" s="7">
        <v>6630247.3799999999</v>
      </c>
      <c r="E11" s="15">
        <v>1325106.71</v>
      </c>
      <c r="F11" s="7">
        <v>9216280.0600000005</v>
      </c>
      <c r="G11" s="23">
        <v>3187</v>
      </c>
    </row>
    <row r="12" spans="1:7" x14ac:dyDescent="0.25">
      <c r="A12" s="27"/>
      <c r="B12" s="30"/>
      <c r="C12" s="4">
        <v>2019</v>
      </c>
      <c r="D12" s="7">
        <v>5521174.7199999997</v>
      </c>
      <c r="E12" s="15">
        <v>1096572.8400000001</v>
      </c>
      <c r="F12" s="7">
        <v>8376311.2699999996</v>
      </c>
      <c r="G12" s="23">
        <v>21794.94</v>
      </c>
    </row>
    <row r="13" spans="1:7" ht="15.75" thickBot="1" x14ac:dyDescent="0.3">
      <c r="A13" s="28"/>
      <c r="B13" s="31"/>
      <c r="C13" s="12" t="s">
        <v>3</v>
      </c>
      <c r="D13" s="16">
        <f>SUM(D10:D12)</f>
        <v>18604904.359999999</v>
      </c>
      <c r="E13" s="17">
        <f>SUM(E10:E12)</f>
        <v>3710630</v>
      </c>
      <c r="F13" s="16">
        <f>SUM(F10:F12)</f>
        <v>26825794.669999998</v>
      </c>
      <c r="G13" s="21">
        <f t="shared" ref="G13" si="1">SUM(G10:G12)</f>
        <v>26859.82</v>
      </c>
    </row>
    <row r="14" spans="1:7" x14ac:dyDescent="0.25">
      <c r="A14" s="26">
        <v>404514762</v>
      </c>
      <c r="B14" s="29" t="s">
        <v>18</v>
      </c>
      <c r="C14" s="8">
        <v>2017</v>
      </c>
      <c r="D14" s="13">
        <v>6248059.9100000001</v>
      </c>
      <c r="E14" s="14">
        <v>1249417.8</v>
      </c>
      <c r="F14" s="13">
        <v>8536731.4700000007</v>
      </c>
      <c r="G14" s="23">
        <v>30959</v>
      </c>
    </row>
    <row r="15" spans="1:7" x14ac:dyDescent="0.25">
      <c r="A15" s="27"/>
      <c r="B15" s="30"/>
      <c r="C15" s="4">
        <v>2018</v>
      </c>
      <c r="D15" s="7">
        <v>6842574.8099999996</v>
      </c>
      <c r="E15" s="15">
        <v>1366318.84</v>
      </c>
      <c r="F15" s="7">
        <v>10797533.85</v>
      </c>
      <c r="G15" s="23">
        <v>28255</v>
      </c>
    </row>
    <row r="16" spans="1:7" x14ac:dyDescent="0.25">
      <c r="A16" s="27"/>
      <c r="B16" s="30"/>
      <c r="C16" s="4">
        <v>2019</v>
      </c>
      <c r="D16" s="7">
        <v>5974913.2800000003</v>
      </c>
      <c r="E16" s="15">
        <v>1181120.48</v>
      </c>
      <c r="F16" s="7">
        <v>11099354.949999999</v>
      </c>
      <c r="G16" s="23">
        <v>43056.33</v>
      </c>
    </row>
    <row r="17" spans="1:7" ht="15.75" thickBot="1" x14ac:dyDescent="0.3">
      <c r="A17" s="28"/>
      <c r="B17" s="31"/>
      <c r="C17" s="12" t="s">
        <v>3</v>
      </c>
      <c r="D17" s="16">
        <f>SUM(D14:D16)</f>
        <v>19065548</v>
      </c>
      <c r="E17" s="17">
        <f>SUM(E14:E16)</f>
        <v>3796857.12</v>
      </c>
      <c r="F17" s="16">
        <f>SUM(F14:F16)</f>
        <v>30433620.27</v>
      </c>
      <c r="G17" s="21">
        <f t="shared" ref="G17" si="2">SUM(G14:G16)</f>
        <v>102270.33</v>
      </c>
    </row>
    <row r="18" spans="1:7" x14ac:dyDescent="0.25">
      <c r="A18" s="26">
        <v>204970022</v>
      </c>
      <c r="B18" s="29" t="s">
        <v>6</v>
      </c>
      <c r="C18" s="8">
        <v>2017</v>
      </c>
      <c r="D18" s="13">
        <v>4188350.12</v>
      </c>
      <c r="E18" s="14">
        <v>763019.23</v>
      </c>
      <c r="F18" s="13">
        <v>3325711.55</v>
      </c>
      <c r="G18" s="23">
        <v>419114.88</v>
      </c>
    </row>
    <row r="19" spans="1:7" x14ac:dyDescent="0.25">
      <c r="A19" s="27"/>
      <c r="B19" s="30"/>
      <c r="C19" s="4">
        <v>2018</v>
      </c>
      <c r="D19" s="7">
        <v>3844693.27</v>
      </c>
      <c r="E19" s="15">
        <v>699580.53</v>
      </c>
      <c r="F19" s="7">
        <v>3079824.99</v>
      </c>
      <c r="G19" s="23">
        <v>841853.4</v>
      </c>
    </row>
    <row r="20" spans="1:7" x14ac:dyDescent="0.25">
      <c r="A20" s="27"/>
      <c r="B20" s="30"/>
      <c r="C20" s="4">
        <v>2019</v>
      </c>
      <c r="D20" s="7">
        <v>2160172.9500000002</v>
      </c>
      <c r="E20" s="15">
        <v>429137.76</v>
      </c>
      <c r="F20" s="7">
        <v>1445481.28</v>
      </c>
      <c r="G20" s="23">
        <v>642503.96</v>
      </c>
    </row>
    <row r="21" spans="1:7" ht="15.75" thickBot="1" x14ac:dyDescent="0.3">
      <c r="A21" s="28"/>
      <c r="B21" s="31"/>
      <c r="C21" s="12" t="s">
        <v>3</v>
      </c>
      <c r="D21" s="16">
        <f>SUM(D18:D20)</f>
        <v>10193216.34</v>
      </c>
      <c r="E21" s="17">
        <f>SUM(E18:E20)</f>
        <v>1891737.52</v>
      </c>
      <c r="F21" s="16">
        <f>SUM(F18:F20)</f>
        <v>7851017.8200000003</v>
      </c>
      <c r="G21" s="21">
        <f t="shared" ref="G21" si="3">SUM(G18:G20)</f>
        <v>1903472.24</v>
      </c>
    </row>
    <row r="22" spans="1:7" x14ac:dyDescent="0.25">
      <c r="A22" s="26">
        <v>404866123</v>
      </c>
      <c r="B22" s="29" t="s">
        <v>7</v>
      </c>
      <c r="C22" s="8">
        <v>2017</v>
      </c>
      <c r="D22" s="13">
        <v>9919407.5999999996</v>
      </c>
      <c r="E22" s="14">
        <v>1860420.02</v>
      </c>
      <c r="F22" s="13">
        <v>7613567.7300000004</v>
      </c>
      <c r="G22" s="23">
        <v>94893.49</v>
      </c>
    </row>
    <row r="23" spans="1:7" x14ac:dyDescent="0.25">
      <c r="A23" s="27"/>
      <c r="B23" s="30"/>
      <c r="C23" s="4">
        <v>2018</v>
      </c>
      <c r="D23" s="7">
        <v>10311477.380000001</v>
      </c>
      <c r="E23" s="15">
        <v>1993858.65</v>
      </c>
      <c r="F23" s="7">
        <v>7304566.4199999999</v>
      </c>
      <c r="G23" s="23">
        <v>141097.76999999999</v>
      </c>
    </row>
    <row r="24" spans="1:7" x14ac:dyDescent="0.25">
      <c r="A24" s="27"/>
      <c r="B24" s="30"/>
      <c r="C24" s="4">
        <v>2019</v>
      </c>
      <c r="D24" s="7">
        <v>8807729.7100000009</v>
      </c>
      <c r="E24" s="15">
        <v>1709309.54</v>
      </c>
      <c r="F24" s="7">
        <v>8483687.7699999996</v>
      </c>
      <c r="G24" s="23">
        <v>112789.61</v>
      </c>
    </row>
    <row r="25" spans="1:7" ht="15.75" thickBot="1" x14ac:dyDescent="0.3">
      <c r="A25" s="28"/>
      <c r="B25" s="31"/>
      <c r="C25" s="12" t="s">
        <v>3</v>
      </c>
      <c r="D25" s="16">
        <f>SUM(D22:D24)</f>
        <v>29038614.690000001</v>
      </c>
      <c r="E25" s="17">
        <f>SUM(E22:E24)</f>
        <v>5563588.21</v>
      </c>
      <c r="F25" s="16">
        <f>SUM(F22:F24)</f>
        <v>23401821.920000002</v>
      </c>
      <c r="G25" s="21">
        <f t="shared" ref="G25" si="4">SUM(G22:G24)</f>
        <v>348780.87</v>
      </c>
    </row>
    <row r="26" spans="1:7" x14ac:dyDescent="0.25">
      <c r="A26" s="26">
        <v>205210467</v>
      </c>
      <c r="B26" s="29" t="s">
        <v>8</v>
      </c>
      <c r="C26" s="8">
        <v>2017</v>
      </c>
      <c r="D26" s="13">
        <v>20064509.829999998</v>
      </c>
      <c r="E26" s="14">
        <v>3996918.14</v>
      </c>
      <c r="F26" s="13">
        <v>11019445.029999999</v>
      </c>
      <c r="G26" s="23">
        <v>321219.82</v>
      </c>
    </row>
    <row r="27" spans="1:7" x14ac:dyDescent="0.25">
      <c r="A27" s="27"/>
      <c r="B27" s="30"/>
      <c r="C27" s="4">
        <v>2018</v>
      </c>
      <c r="D27" s="7">
        <v>24641630.32</v>
      </c>
      <c r="E27" s="15">
        <v>4894605.1500000004</v>
      </c>
      <c r="F27" s="7">
        <v>12030601.32</v>
      </c>
      <c r="G27" s="23">
        <v>363985.15</v>
      </c>
    </row>
    <row r="28" spans="1:7" x14ac:dyDescent="0.25">
      <c r="A28" s="27"/>
      <c r="B28" s="30"/>
      <c r="C28" s="4">
        <v>2019</v>
      </c>
      <c r="D28" s="7">
        <v>21539012.16</v>
      </c>
      <c r="E28" s="15">
        <v>4236067.57</v>
      </c>
      <c r="F28" s="7">
        <v>11323622.43</v>
      </c>
      <c r="G28" s="23">
        <v>339229.35</v>
      </c>
    </row>
    <row r="29" spans="1:7" ht="15.75" thickBot="1" x14ac:dyDescent="0.3">
      <c r="A29" s="28"/>
      <c r="B29" s="31"/>
      <c r="C29" s="12" t="s">
        <v>3</v>
      </c>
      <c r="D29" s="16">
        <f>SUM(D26:D28)</f>
        <v>66245152.310000002</v>
      </c>
      <c r="E29" s="17">
        <f>SUM(E26:E28)</f>
        <v>13127590.860000001</v>
      </c>
      <c r="F29" s="16">
        <f>SUM(F26:F28)</f>
        <v>34373668.780000001</v>
      </c>
      <c r="G29" s="24">
        <f t="shared" ref="G29" si="5">SUM(G26:I28)</f>
        <v>1024434.32</v>
      </c>
    </row>
    <row r="30" spans="1:7" x14ac:dyDescent="0.25">
      <c r="A30" s="26">
        <v>212002580</v>
      </c>
      <c r="B30" s="29" t="s">
        <v>9</v>
      </c>
      <c r="C30" s="8">
        <v>2017</v>
      </c>
      <c r="D30" s="13">
        <v>22514631.829999998</v>
      </c>
      <c r="E30" s="14">
        <v>4469707.2300000004</v>
      </c>
      <c r="F30" s="13">
        <v>7164933.2400000002</v>
      </c>
      <c r="G30" s="23">
        <v>642893.42000000004</v>
      </c>
    </row>
    <row r="31" spans="1:7" x14ac:dyDescent="0.25">
      <c r="A31" s="27"/>
      <c r="B31" s="30"/>
      <c r="C31" s="4">
        <v>2018</v>
      </c>
      <c r="D31" s="7">
        <v>27390524.399999999</v>
      </c>
      <c r="E31" s="15">
        <v>5387313.75</v>
      </c>
      <c r="F31" s="7">
        <v>11603937.609999999</v>
      </c>
      <c r="G31" s="23">
        <v>750122.12</v>
      </c>
    </row>
    <row r="32" spans="1:7" x14ac:dyDescent="0.25">
      <c r="A32" s="27"/>
      <c r="B32" s="30"/>
      <c r="C32" s="4">
        <v>2019</v>
      </c>
      <c r="D32" s="7">
        <v>25158161.98</v>
      </c>
      <c r="E32" s="15">
        <v>4936227.42</v>
      </c>
      <c r="F32" s="7">
        <v>11599134.970000001</v>
      </c>
      <c r="G32" s="23">
        <v>440025.23</v>
      </c>
    </row>
    <row r="33" spans="1:8" ht="15.75" thickBot="1" x14ac:dyDescent="0.3">
      <c r="A33" s="28"/>
      <c r="B33" s="31"/>
      <c r="C33" s="12" t="s">
        <v>3</v>
      </c>
      <c r="D33" s="16">
        <f>SUM(D30:D32)</f>
        <v>75063318.209999993</v>
      </c>
      <c r="E33" s="17">
        <f>SUM(E30:E32)</f>
        <v>14793248.4</v>
      </c>
      <c r="F33" s="16">
        <f>SUM(F30:F32)</f>
        <v>30368005.82</v>
      </c>
      <c r="G33" s="21">
        <f t="shared" ref="G33" si="6">SUM(G30:G32)</f>
        <v>1833040.77</v>
      </c>
    </row>
    <row r="34" spans="1:8" ht="75" x14ac:dyDescent="0.25">
      <c r="A34" s="26">
        <v>205279740</v>
      </c>
      <c r="B34" s="29" t="s">
        <v>11</v>
      </c>
      <c r="C34" s="8">
        <v>2017</v>
      </c>
      <c r="D34" s="13">
        <v>211037.51</v>
      </c>
      <c r="E34" s="14">
        <v>42207.51</v>
      </c>
      <c r="F34" s="13"/>
      <c r="G34" s="22"/>
      <c r="H34" s="25" t="s">
        <v>27</v>
      </c>
    </row>
    <row r="35" spans="1:8" x14ac:dyDescent="0.25">
      <c r="A35" s="27"/>
      <c r="B35" s="30"/>
      <c r="C35" s="4">
        <v>2018</v>
      </c>
      <c r="D35" s="7">
        <v>2077740.22</v>
      </c>
      <c r="E35" s="15">
        <v>407166.7</v>
      </c>
      <c r="F35" s="7"/>
      <c r="G35" s="22"/>
    </row>
    <row r="36" spans="1:8" x14ac:dyDescent="0.25">
      <c r="A36" s="27"/>
      <c r="B36" s="30"/>
      <c r="C36" s="4">
        <v>2019</v>
      </c>
      <c r="D36" s="7">
        <v>5743146.6699999999</v>
      </c>
      <c r="E36" s="15">
        <v>1123760.25</v>
      </c>
      <c r="F36" s="7">
        <v>1672649.2</v>
      </c>
      <c r="G36" s="23">
        <v>497150.8</v>
      </c>
    </row>
    <row r="37" spans="1:8" ht="15.75" thickBot="1" x14ac:dyDescent="0.3">
      <c r="A37" s="28"/>
      <c r="B37" s="31"/>
      <c r="C37" s="12" t="s">
        <v>3</v>
      </c>
      <c r="D37" s="16">
        <f>SUM(D34:D36)</f>
        <v>8031924.4000000004</v>
      </c>
      <c r="E37" s="17">
        <f>SUM(E34:E36)</f>
        <v>1573134.46</v>
      </c>
      <c r="F37" s="16">
        <f>SUM(F34:F36)</f>
        <v>1672649.2</v>
      </c>
      <c r="G37" s="21">
        <f t="shared" ref="G37" si="7">SUM(G34:I36)</f>
        <v>497150.8</v>
      </c>
    </row>
    <row r="38" spans="1:8" x14ac:dyDescent="0.25">
      <c r="A38" s="26">
        <v>405125332</v>
      </c>
      <c r="B38" s="29" t="s">
        <v>12</v>
      </c>
      <c r="C38" s="8">
        <v>2017</v>
      </c>
      <c r="D38" s="13">
        <v>1652931.06</v>
      </c>
      <c r="E38" s="14">
        <v>330531.8</v>
      </c>
      <c r="F38" s="13">
        <v>2291263.17</v>
      </c>
      <c r="G38" s="22"/>
    </row>
    <row r="39" spans="1:8" x14ac:dyDescent="0.25">
      <c r="A39" s="27"/>
      <c r="B39" s="30"/>
      <c r="C39" s="4">
        <v>2018</v>
      </c>
      <c r="D39" s="7">
        <v>2320748.15</v>
      </c>
      <c r="E39" s="15">
        <v>464149.52</v>
      </c>
      <c r="F39" s="7">
        <v>2521288.98</v>
      </c>
      <c r="G39" s="22">
        <v>19741.740000000002</v>
      </c>
    </row>
    <row r="40" spans="1:8" x14ac:dyDescent="0.25">
      <c r="A40" s="27"/>
      <c r="B40" s="30"/>
      <c r="C40" s="4">
        <v>2019</v>
      </c>
      <c r="D40" s="7">
        <v>2523105.0499999998</v>
      </c>
      <c r="E40" s="15">
        <v>498176.05</v>
      </c>
      <c r="F40" s="7">
        <v>3821733.46</v>
      </c>
      <c r="G40" s="23">
        <v>34279.449999999997</v>
      </c>
    </row>
    <row r="41" spans="1:8" ht="15.75" thickBot="1" x14ac:dyDescent="0.3">
      <c r="A41" s="28"/>
      <c r="B41" s="31"/>
      <c r="C41" s="12" t="s">
        <v>3</v>
      </c>
      <c r="D41" s="16">
        <f>SUM(D38:D40)</f>
        <v>6496784.2599999998</v>
      </c>
      <c r="E41" s="17">
        <f>SUM(E38:E40)</f>
        <v>1292857.3700000001</v>
      </c>
      <c r="F41" s="16">
        <f>SUM(F38:F40)</f>
        <v>8634285.6099999994</v>
      </c>
      <c r="G41" s="21">
        <f t="shared" ref="G41" si="8">SUM(G38:G40)</f>
        <v>54021.19</v>
      </c>
    </row>
    <row r="42" spans="1:8" x14ac:dyDescent="0.25">
      <c r="A42" s="26">
        <v>205250618</v>
      </c>
      <c r="B42" s="29" t="s">
        <v>13</v>
      </c>
      <c r="C42" s="8">
        <v>2017</v>
      </c>
      <c r="D42" s="13">
        <v>6427778.79</v>
      </c>
      <c r="E42" s="14">
        <v>1283761.8899999999</v>
      </c>
      <c r="F42" s="13">
        <v>6920278.3499999996</v>
      </c>
      <c r="G42" s="22"/>
    </row>
    <row r="43" spans="1:8" x14ac:dyDescent="0.25">
      <c r="A43" s="27"/>
      <c r="B43" s="30"/>
      <c r="C43" s="4">
        <v>2018</v>
      </c>
      <c r="D43" s="7">
        <v>6217523.46</v>
      </c>
      <c r="E43" s="15">
        <v>1204590.1299999999</v>
      </c>
      <c r="F43" s="7">
        <v>5338934.84</v>
      </c>
      <c r="G43" s="22">
        <v>207807.03</v>
      </c>
    </row>
    <row r="44" spans="1:8" x14ac:dyDescent="0.25">
      <c r="A44" s="27"/>
      <c r="B44" s="30"/>
      <c r="C44" s="4">
        <v>2019</v>
      </c>
      <c r="D44" s="7">
        <v>4120811.66</v>
      </c>
      <c r="E44" s="15">
        <v>813256.23</v>
      </c>
      <c r="F44" s="7">
        <v>4540454.5</v>
      </c>
      <c r="G44" s="23">
        <v>152663.5</v>
      </c>
    </row>
    <row r="45" spans="1:8" ht="15.75" thickBot="1" x14ac:dyDescent="0.3">
      <c r="A45" s="28"/>
      <c r="B45" s="31"/>
      <c r="C45" s="12" t="s">
        <v>3</v>
      </c>
      <c r="D45" s="16">
        <f>SUM(D42:D44)</f>
        <v>16766113.91</v>
      </c>
      <c r="E45" s="17">
        <f>SUM(E42:E44)</f>
        <v>3301608.2499999995</v>
      </c>
      <c r="F45" s="16">
        <f>SUM(F42:F44)</f>
        <v>16799667.689999998</v>
      </c>
      <c r="G45" s="21">
        <f t="shared" ref="G45" si="9">SUM(G42:G44)</f>
        <v>360470.53</v>
      </c>
    </row>
    <row r="46" spans="1:8" x14ac:dyDescent="0.25">
      <c r="A46" s="26">
        <v>206048533</v>
      </c>
      <c r="B46" s="29" t="s">
        <v>14</v>
      </c>
      <c r="C46" s="8">
        <v>2017</v>
      </c>
      <c r="D46" s="13">
        <v>2438481.4300000002</v>
      </c>
      <c r="E46" s="14">
        <v>473575.84</v>
      </c>
      <c r="F46" s="13">
        <v>1851666.34</v>
      </c>
      <c r="G46" s="23">
        <v>27390</v>
      </c>
    </row>
    <row r="47" spans="1:8" x14ac:dyDescent="0.25">
      <c r="A47" s="27"/>
      <c r="B47" s="30"/>
      <c r="C47" s="4">
        <v>2018</v>
      </c>
      <c r="D47" s="7">
        <v>2672410.2000000002</v>
      </c>
      <c r="E47" s="15">
        <v>530854.02</v>
      </c>
      <c r="F47" s="7">
        <v>2005457.58</v>
      </c>
      <c r="G47" s="23">
        <v>19060</v>
      </c>
    </row>
    <row r="48" spans="1:8" x14ac:dyDescent="0.25">
      <c r="A48" s="27"/>
      <c r="B48" s="30"/>
      <c r="C48" s="4">
        <v>2019</v>
      </c>
      <c r="D48" s="7">
        <v>2735214.82</v>
      </c>
      <c r="E48" s="15">
        <v>539379.32999999996</v>
      </c>
      <c r="F48" s="7">
        <v>3134951.56</v>
      </c>
      <c r="G48" s="23">
        <v>58830</v>
      </c>
    </row>
    <row r="49" spans="1:10" ht="15.75" thickBot="1" x14ac:dyDescent="0.3">
      <c r="A49" s="28"/>
      <c r="B49" s="31"/>
      <c r="C49" s="12" t="s">
        <v>3</v>
      </c>
      <c r="D49" s="16">
        <f>SUM(D46:D48)</f>
        <v>7846106.4500000011</v>
      </c>
      <c r="E49" s="17">
        <f>SUM(E46:E48)</f>
        <v>1543809.19</v>
      </c>
      <c r="F49" s="16">
        <f>SUM(F46:F48)</f>
        <v>6992075.4800000004</v>
      </c>
      <c r="G49" s="21">
        <f t="shared" ref="G49" si="10">SUM(G46:G48)</f>
        <v>105280</v>
      </c>
    </row>
    <row r="50" spans="1:10" x14ac:dyDescent="0.25">
      <c r="A50" s="26">
        <v>404866659</v>
      </c>
      <c r="B50" s="29" t="s">
        <v>15</v>
      </c>
      <c r="C50" s="8">
        <v>2017</v>
      </c>
      <c r="D50" s="13">
        <v>2853433.18</v>
      </c>
      <c r="E50" s="14">
        <v>525687.54</v>
      </c>
      <c r="F50" s="13">
        <v>3944384.96</v>
      </c>
      <c r="G50" s="23">
        <v>30710</v>
      </c>
    </row>
    <row r="51" spans="1:10" x14ac:dyDescent="0.25">
      <c r="A51" s="27"/>
      <c r="B51" s="30"/>
      <c r="C51" s="4">
        <v>2018</v>
      </c>
      <c r="D51" s="7">
        <v>2622240.25</v>
      </c>
      <c r="E51" s="15">
        <v>503291.68</v>
      </c>
      <c r="F51" s="7">
        <v>2767930.71</v>
      </c>
      <c r="G51" s="23">
        <v>40885</v>
      </c>
    </row>
    <row r="52" spans="1:10" x14ac:dyDescent="0.25">
      <c r="A52" s="27"/>
      <c r="B52" s="30"/>
      <c r="C52" s="4">
        <v>2019</v>
      </c>
      <c r="D52" s="7">
        <v>1688259.98</v>
      </c>
      <c r="E52" s="15">
        <v>308066.90000000002</v>
      </c>
      <c r="F52" s="7">
        <v>1720453.83</v>
      </c>
      <c r="G52" s="23">
        <v>22220</v>
      </c>
    </row>
    <row r="53" spans="1:10" ht="15.75" thickBot="1" x14ac:dyDescent="0.3">
      <c r="A53" s="28"/>
      <c r="B53" s="31"/>
      <c r="C53" s="12" t="s">
        <v>3</v>
      </c>
      <c r="D53" s="16">
        <f>SUM(D50:D52)</f>
        <v>7163933.4100000001</v>
      </c>
      <c r="E53" s="17">
        <f>SUM(E50:E52)</f>
        <v>1337046.1200000001</v>
      </c>
      <c r="F53" s="16">
        <f>SUM(F50:F52)</f>
        <v>8432769.5</v>
      </c>
      <c r="G53" s="21">
        <f t="shared" ref="G53" si="11">SUM(G50:G52)</f>
        <v>93815</v>
      </c>
    </row>
    <row r="54" spans="1:10" ht="75" x14ac:dyDescent="0.25">
      <c r="A54" s="26">
        <v>405271646</v>
      </c>
      <c r="B54" s="29" t="s">
        <v>16</v>
      </c>
      <c r="C54" s="8">
        <v>2017</v>
      </c>
      <c r="D54" s="13">
        <v>0</v>
      </c>
      <c r="E54" s="14">
        <v>0</v>
      </c>
      <c r="F54" s="13"/>
      <c r="G54" s="22"/>
      <c r="H54" s="25" t="s">
        <v>28</v>
      </c>
      <c r="I54" s="25"/>
      <c r="J54" s="25"/>
    </row>
    <row r="55" spans="1:10" x14ac:dyDescent="0.25">
      <c r="A55" s="27"/>
      <c r="B55" s="30"/>
      <c r="C55" s="4">
        <v>2018</v>
      </c>
      <c r="D55" s="7">
        <v>127238.75</v>
      </c>
      <c r="E55" s="15">
        <v>25447.75</v>
      </c>
      <c r="F55" s="7"/>
      <c r="G55" s="22"/>
    </row>
    <row r="56" spans="1:10" x14ac:dyDescent="0.25">
      <c r="A56" s="27"/>
      <c r="B56" s="30"/>
      <c r="C56" s="4">
        <v>2019</v>
      </c>
      <c r="D56" s="7">
        <v>1120925.76</v>
      </c>
      <c r="E56" s="15">
        <v>220330.91</v>
      </c>
      <c r="F56" s="7">
        <v>627.05999999999995</v>
      </c>
      <c r="G56" s="23">
        <v>3770</v>
      </c>
    </row>
    <row r="57" spans="1:10" ht="15.75" thickBot="1" x14ac:dyDescent="0.3">
      <c r="A57" s="28"/>
      <c r="B57" s="31"/>
      <c r="C57" s="12" t="s">
        <v>3</v>
      </c>
      <c r="D57" s="16">
        <f>SUM(D54:D56)</f>
        <v>1248164.51</v>
      </c>
      <c r="E57" s="17">
        <f>SUM(E54:E56)</f>
        <v>245778.66</v>
      </c>
      <c r="F57" s="16">
        <f>SUM(F54:F56)</f>
        <v>627.05999999999995</v>
      </c>
      <c r="G57" s="21">
        <f t="shared" ref="G57" si="12">SUM(G54:G56)</f>
        <v>3770</v>
      </c>
    </row>
    <row r="58" spans="1:10" x14ac:dyDescent="0.25">
      <c r="A58" s="26">
        <v>405064594</v>
      </c>
      <c r="B58" s="29" t="s">
        <v>17</v>
      </c>
      <c r="C58" s="8">
        <v>2017</v>
      </c>
      <c r="D58" s="13">
        <v>3277041.93</v>
      </c>
      <c r="E58" s="14">
        <v>654227.73</v>
      </c>
      <c r="F58" s="13">
        <v>3719542.3</v>
      </c>
      <c r="G58" s="23">
        <v>57712.82</v>
      </c>
    </row>
    <row r="59" spans="1:10" x14ac:dyDescent="0.25">
      <c r="A59" s="27"/>
      <c r="B59" s="30"/>
      <c r="C59" s="4">
        <v>2018</v>
      </c>
      <c r="D59" s="7">
        <v>5887421.9000000004</v>
      </c>
      <c r="E59" s="15">
        <v>1176752.3700000001</v>
      </c>
      <c r="F59" s="7">
        <v>7310456.6699999999</v>
      </c>
      <c r="G59" s="23">
        <v>50717.03</v>
      </c>
    </row>
    <row r="60" spans="1:10" x14ac:dyDescent="0.25">
      <c r="A60" s="27"/>
      <c r="B60" s="30"/>
      <c r="C60" s="4">
        <v>2019</v>
      </c>
      <c r="D60" s="7">
        <v>5027113.9000000004</v>
      </c>
      <c r="E60" s="15">
        <v>992191.28</v>
      </c>
      <c r="F60" s="7">
        <v>7305633.9299999997</v>
      </c>
      <c r="G60" s="23">
        <v>57296.47</v>
      </c>
    </row>
    <row r="61" spans="1:10" ht="15.75" thickBot="1" x14ac:dyDescent="0.3">
      <c r="A61" s="28"/>
      <c r="B61" s="31"/>
      <c r="C61" s="12" t="s">
        <v>3</v>
      </c>
      <c r="D61" s="16">
        <f>SUM(D58:D60)</f>
        <v>14191577.73</v>
      </c>
      <c r="E61" s="17">
        <f>SUM(E58:E60)</f>
        <v>2823171.38</v>
      </c>
      <c r="F61" s="16">
        <f>SUM(F58:F60)</f>
        <v>18335632.899999999</v>
      </c>
      <c r="G61" s="21">
        <f t="shared" ref="G61" si="13">SUM(G58:I60)</f>
        <v>165726.32</v>
      </c>
    </row>
    <row r="62" spans="1:10" x14ac:dyDescent="0.25">
      <c r="A62" s="26">
        <v>203826645</v>
      </c>
      <c r="B62" s="29" t="s">
        <v>19</v>
      </c>
      <c r="C62" s="8">
        <v>2017</v>
      </c>
      <c r="D62" s="13">
        <v>5941788.2199999997</v>
      </c>
      <c r="E62" s="14">
        <v>1187895.7</v>
      </c>
      <c r="F62" s="13">
        <v>4128746.79</v>
      </c>
      <c r="G62" s="23">
        <v>3000</v>
      </c>
    </row>
    <row r="63" spans="1:10" x14ac:dyDescent="0.25">
      <c r="A63" s="27"/>
      <c r="B63" s="30"/>
      <c r="C63" s="4">
        <v>2018</v>
      </c>
      <c r="D63" s="7">
        <v>9202138.5800000001</v>
      </c>
      <c r="E63" s="15">
        <v>1820807.62</v>
      </c>
      <c r="F63" s="7">
        <v>9212022.6799999997</v>
      </c>
      <c r="G63" s="23">
        <v>100501</v>
      </c>
    </row>
    <row r="64" spans="1:10" x14ac:dyDescent="0.25">
      <c r="A64" s="27"/>
      <c r="B64" s="30"/>
      <c r="C64" s="4">
        <v>2019</v>
      </c>
      <c r="D64" s="7">
        <v>8963132.4900000002</v>
      </c>
      <c r="E64" s="15">
        <v>1749595.94</v>
      </c>
      <c r="F64" s="7">
        <v>8008978.0199999996</v>
      </c>
      <c r="G64" s="23">
        <v>219241.17</v>
      </c>
    </row>
    <row r="65" spans="1:7" ht="15.75" thickBot="1" x14ac:dyDescent="0.3">
      <c r="A65" s="28"/>
      <c r="B65" s="31"/>
      <c r="C65" s="12" t="s">
        <v>3</v>
      </c>
      <c r="D65" s="16">
        <f>SUM(D62:D64)</f>
        <v>24107059.289999999</v>
      </c>
      <c r="E65" s="17">
        <f>SUM(E62:E64)</f>
        <v>4758299.26</v>
      </c>
      <c r="F65" s="16">
        <f>SUM(F62:F64)</f>
        <v>21349747.489999998</v>
      </c>
      <c r="G65" s="21">
        <f t="shared" ref="G65" si="14">SUM(G62:I64)</f>
        <v>322742.17000000004</v>
      </c>
    </row>
    <row r="66" spans="1:7" x14ac:dyDescent="0.25">
      <c r="A66" s="26">
        <v>404879663</v>
      </c>
      <c r="B66" s="29" t="s">
        <v>20</v>
      </c>
      <c r="C66" s="8">
        <v>2017</v>
      </c>
      <c r="D66" s="13">
        <v>4708217.1399999997</v>
      </c>
      <c r="E66" s="14">
        <v>936259.75</v>
      </c>
      <c r="F66" s="13">
        <v>7416941.3099999996</v>
      </c>
      <c r="G66" s="23">
        <v>40286.51</v>
      </c>
    </row>
    <row r="67" spans="1:7" x14ac:dyDescent="0.25">
      <c r="A67" s="27"/>
      <c r="B67" s="30"/>
      <c r="C67" s="4">
        <v>2018</v>
      </c>
      <c r="D67" s="7">
        <v>4722225.13</v>
      </c>
      <c r="E67" s="15">
        <v>943070.68</v>
      </c>
      <c r="F67" s="7">
        <v>7872580.3700000001</v>
      </c>
      <c r="G67" s="23">
        <v>76545.64</v>
      </c>
    </row>
    <row r="68" spans="1:7" x14ac:dyDescent="0.25">
      <c r="A68" s="27"/>
      <c r="B68" s="30"/>
      <c r="C68" s="4">
        <v>2019</v>
      </c>
      <c r="D68" s="7">
        <v>5084815.78</v>
      </c>
      <c r="E68" s="15">
        <v>1002908.81</v>
      </c>
      <c r="F68" s="7">
        <v>7088963.71</v>
      </c>
      <c r="G68" s="23">
        <v>38603.53</v>
      </c>
    </row>
    <row r="69" spans="1:7" ht="15.75" thickBot="1" x14ac:dyDescent="0.3">
      <c r="A69" s="28"/>
      <c r="B69" s="31"/>
      <c r="C69" s="12" t="s">
        <v>3</v>
      </c>
      <c r="D69" s="16">
        <f>SUM(D66:D68)</f>
        <v>14515258.050000001</v>
      </c>
      <c r="E69" s="17">
        <f>SUM(E66:E68)</f>
        <v>2882239.24</v>
      </c>
      <c r="F69" s="16">
        <f>SUM(F66:F68)</f>
        <v>22378485.390000001</v>
      </c>
      <c r="G69" s="21">
        <f t="shared" ref="G69" si="15">SUM(G66:G68)</f>
        <v>155435.68</v>
      </c>
    </row>
    <row r="70" spans="1:7" x14ac:dyDescent="0.25">
      <c r="A70" s="26">
        <v>401945605</v>
      </c>
      <c r="B70" s="29" t="s">
        <v>21</v>
      </c>
      <c r="C70" s="8">
        <v>2017</v>
      </c>
      <c r="D70" s="13">
        <v>5499843.5599999996</v>
      </c>
      <c r="E70" s="14">
        <v>1092658.3999999999</v>
      </c>
      <c r="F70" s="13">
        <v>6765745.0700000003</v>
      </c>
      <c r="G70" s="22">
        <v>87542.89</v>
      </c>
    </row>
    <row r="71" spans="1:7" x14ac:dyDescent="0.25">
      <c r="A71" s="27"/>
      <c r="B71" s="30"/>
      <c r="C71" s="4">
        <v>2018</v>
      </c>
      <c r="D71" s="7">
        <v>6561960.0499999998</v>
      </c>
      <c r="E71" s="15">
        <v>1312381.8899999999</v>
      </c>
      <c r="F71" s="7">
        <v>6600327.9800000004</v>
      </c>
      <c r="G71" s="22">
        <v>232688.5</v>
      </c>
    </row>
    <row r="72" spans="1:7" x14ac:dyDescent="0.25">
      <c r="A72" s="27"/>
      <c r="B72" s="30"/>
      <c r="C72" s="4">
        <v>2019</v>
      </c>
      <c r="D72" s="7">
        <v>5238363.75</v>
      </c>
      <c r="E72" s="15">
        <v>1033136.8</v>
      </c>
      <c r="F72" s="7">
        <v>5056061.21</v>
      </c>
      <c r="G72" s="22">
        <v>167458.1</v>
      </c>
    </row>
    <row r="73" spans="1:7" ht="15.75" thickBot="1" x14ac:dyDescent="0.3">
      <c r="A73" s="28"/>
      <c r="B73" s="31"/>
      <c r="C73" s="12" t="s">
        <v>3</v>
      </c>
      <c r="D73" s="16">
        <f>SUM(D70:D72)</f>
        <v>17300167.359999999</v>
      </c>
      <c r="E73" s="17">
        <f>SUM(E70:E72)</f>
        <v>3438177.09</v>
      </c>
      <c r="F73" s="16">
        <f>SUM(F70:F72)</f>
        <v>18422134.260000002</v>
      </c>
      <c r="G73" s="21">
        <f t="shared" ref="G73" si="16">SUM(G70:G72)</f>
        <v>487689.49</v>
      </c>
    </row>
    <row r="74" spans="1:7" x14ac:dyDescent="0.25">
      <c r="A74" s="26">
        <v>206061795</v>
      </c>
      <c r="B74" s="29" t="s">
        <v>22</v>
      </c>
      <c r="C74" s="8">
        <v>2017</v>
      </c>
      <c r="D74" s="13">
        <v>1719380.14</v>
      </c>
      <c r="E74" s="14">
        <v>342684.1</v>
      </c>
      <c r="F74" s="13">
        <v>2098336.79</v>
      </c>
      <c r="G74" s="22"/>
    </row>
    <row r="75" spans="1:7" x14ac:dyDescent="0.25">
      <c r="A75" s="27"/>
      <c r="B75" s="30"/>
      <c r="C75" s="4">
        <v>2018</v>
      </c>
      <c r="D75" s="7">
        <v>1753263.88</v>
      </c>
      <c r="E75" s="15">
        <v>349498.24</v>
      </c>
      <c r="F75" s="7">
        <v>2082804.77</v>
      </c>
      <c r="G75" s="22">
        <v>1800</v>
      </c>
    </row>
    <row r="76" spans="1:7" x14ac:dyDescent="0.25">
      <c r="A76" s="27"/>
      <c r="B76" s="30"/>
      <c r="C76" s="4">
        <v>2019</v>
      </c>
      <c r="D76" s="7">
        <v>1260552.67</v>
      </c>
      <c r="E76" s="15">
        <v>248778.8</v>
      </c>
      <c r="F76" s="7">
        <v>1620984.85</v>
      </c>
      <c r="G76" s="22">
        <v>400</v>
      </c>
    </row>
    <row r="77" spans="1:7" ht="15.75" thickBot="1" x14ac:dyDescent="0.3">
      <c r="A77" s="28"/>
      <c r="B77" s="31"/>
      <c r="C77" s="12" t="s">
        <v>3</v>
      </c>
      <c r="D77" s="16">
        <f>SUM(D74:D76)</f>
        <v>4733196.6899999995</v>
      </c>
      <c r="E77" s="17">
        <f>SUM(E74:E76)</f>
        <v>940961.1399999999</v>
      </c>
      <c r="F77" s="16">
        <f>SUM(F74:F76)</f>
        <v>5802126.4100000001</v>
      </c>
      <c r="G77" s="21">
        <f t="shared" ref="G77" si="17">SUM(G74:G76)</f>
        <v>2200</v>
      </c>
    </row>
  </sheetData>
  <autoFilter ref="A1:G77"/>
  <mergeCells count="38">
    <mergeCell ref="A2:A5"/>
    <mergeCell ref="B2:B5"/>
    <mergeCell ref="A6:A9"/>
    <mergeCell ref="B6:B9"/>
    <mergeCell ref="A10:A13"/>
    <mergeCell ref="B10:B13"/>
    <mergeCell ref="A14:A17"/>
    <mergeCell ref="B14:B17"/>
    <mergeCell ref="A18:A21"/>
    <mergeCell ref="B18:B21"/>
    <mergeCell ref="A22:A25"/>
    <mergeCell ref="B22:B25"/>
    <mergeCell ref="A26:A29"/>
    <mergeCell ref="B26:B29"/>
    <mergeCell ref="A30:A33"/>
    <mergeCell ref="B30:B33"/>
    <mergeCell ref="A34:A37"/>
    <mergeCell ref="B34:B37"/>
    <mergeCell ref="A38:A41"/>
    <mergeCell ref="B38:B41"/>
    <mergeCell ref="A42:A45"/>
    <mergeCell ref="B42:B45"/>
    <mergeCell ref="A46:A49"/>
    <mergeCell ref="B46:B49"/>
    <mergeCell ref="A50:A53"/>
    <mergeCell ref="B50:B53"/>
    <mergeCell ref="A54:A57"/>
    <mergeCell ref="B54:B57"/>
    <mergeCell ref="A70:A73"/>
    <mergeCell ref="B70:B73"/>
    <mergeCell ref="A74:A77"/>
    <mergeCell ref="B74:B77"/>
    <mergeCell ref="A58:A61"/>
    <mergeCell ref="B58:B61"/>
    <mergeCell ref="A62:A65"/>
    <mergeCell ref="B62:B65"/>
    <mergeCell ref="A66:A69"/>
    <mergeCell ref="B66:B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Kankia</dc:creator>
  <cp:lastModifiedBy>Khatuna Chubinidze</cp:lastModifiedBy>
  <dcterms:created xsi:type="dcterms:W3CDTF">2019-11-28T11:42:51Z</dcterms:created>
  <dcterms:modified xsi:type="dcterms:W3CDTF">2019-12-03T10:19:31Z</dcterms:modified>
</cp:coreProperties>
</file>